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9440" windowHeight="9270"/>
  </bookViews>
  <sheets>
    <sheet name="Лист1" sheetId="1" r:id="rId1"/>
  </sheets>
  <definedNames>
    <definedName name="_xlnm.Print_Area" localSheetId="0">Лист1!$A$1:$M$13</definedName>
  </definedNames>
  <calcPr calcId="124519" refMode="R1C1"/>
</workbook>
</file>

<file path=xl/calcChain.xml><?xml version="1.0" encoding="utf-8"?>
<calcChain xmlns="http://schemas.openxmlformats.org/spreadsheetml/2006/main">
  <c r="C13" i="1"/>
  <c r="G13" l="1"/>
  <c r="H13" s="1"/>
  <c r="H11"/>
  <c r="H10"/>
  <c r="H9" l="1"/>
  <c r="G9"/>
</calcChain>
</file>

<file path=xl/sharedStrings.xml><?xml version="1.0" encoding="utf-8"?>
<sst xmlns="http://schemas.openxmlformats.org/spreadsheetml/2006/main" count="37" uniqueCount="27">
  <si>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</si>
  <si>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</si>
  <si>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</si>
  <si>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</si>
  <si>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Иные характеристики</t>
  </si>
  <si>
    <t>Целевое назначение объекта</t>
  </si>
  <si>
    <t>Балансодержатель</t>
  </si>
  <si>
    <t>Наименование</t>
  </si>
  <si>
    <t>Движимое имущество всего</t>
  </si>
  <si>
    <t>Х</t>
  </si>
  <si>
    <t>МБОУ "СОШ № 58 г.Челябинска г. Челябинска"</t>
  </si>
  <si>
    <t>оперативное управление</t>
  </si>
  <si>
    <t>Первоначальная  стоимость (балансовая стоимость объекта)</t>
  </si>
  <si>
    <t>Нежилое здание</t>
  </si>
  <si>
    <t>школа</t>
  </si>
  <si>
    <t>Стадион</t>
  </si>
  <si>
    <t>стадион</t>
  </si>
  <si>
    <t>Вид права (оперативное управление, хозяйственное  ведение)</t>
  </si>
  <si>
    <t>Сведения об установленных  в отношении объекта ограничениях (обременениях)</t>
  </si>
  <si>
    <t>Недвижимое имущество всего, в т.ч.</t>
  </si>
  <si>
    <t>Указание об отнесении сведений  об объекте к информации ограниченного доступа (не подлежит публикации)</t>
  </si>
  <si>
    <t>г. Челябинск, ул. Свободы, 100А</t>
  </si>
  <si>
    <t>Сведения об имуществе, закрепленном за МБОУ "СОШ № 58 г.Челябинска г. Челябинска"</t>
  </si>
  <si>
    <t>Площадь, кв.м</t>
  </si>
  <si>
    <t>Протяженность, м</t>
  </si>
  <si>
    <t>на 01.01.2024 г.</t>
  </si>
  <si>
    <t>Остаточная стоимость объекта на 01.01.2024 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</si>
</sst>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6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3" fontId="0" fillId="0" borderId="0" xfId="0" applyNumberFormat="1"/>
    <xf numFmtId="4" fontId="0" fillId="0" borderId="0" xfId="0" applyNumberFormat="1"/>
    <xf numFmtId="4" fontId="3" fillId="0" borderId="7" xfId="2" applyNumberFormat="1" applyFont="1" applyBorder="1" applyAlignment="1">
      <alignment horizontal="right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/>
    <xf numFmtId="4" fontId="5" fillId="0" borderId="1" xfId="0" applyNumberFormat="1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4" fontId="4" fillId="0" borderId="1" xfId="0" applyNumberFormat="1" applyFont="1" applyFill="1" applyBorder="1" applyAlignment="1">
      <alignment vertical="top"/>
    </xf>
    <xf numFmtId="4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Border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S23"/>
  <sheetViews>
    <sheetView tabSelected="1" zoomScaleSheetLayoutView="90" workbookViewId="0">
      <selection activeCell="D10" sqref="D10:D11"/>
    </sheetView>
  </sheetViews>
  <sheetFormatPr defaultRowHeight="15"/>
  <cols>
    <col min="1" max="1" width="14" customWidth="1"/>
    <col min="2" max="2" width="17.7109375" customWidth="1"/>
    <col min="3" max="3" width="14.5703125" customWidth="1"/>
    <col min="4" max="4" width="16.5703125" customWidth="1"/>
    <col min="5" max="5" width="15.85546875" customWidth="1"/>
    <col min="6" max="6" width="33" customWidth="1"/>
    <col min="7" max="7" width="16" customWidth="1"/>
    <col min="8" max="8" width="17.5703125" customWidth="1"/>
    <col min="9" max="9" width="13.5703125" bestFit="1" customWidth="1"/>
    <col min="10" max="10" width="24.28515625" customWidth="1"/>
    <col min="11" max="11" width="17.7109375" customWidth="1"/>
    <col min="12" max="12" width="16.28515625" customWidth="1"/>
    <col min="13" max="13" width="18.140625" customWidth="1"/>
    <col min="18" max="18" width="16.7109375" bestFit="1" customWidth="1"/>
    <col min="19" max="19" width="16.7109375" customWidth="1"/>
  </cols>
  <sheetData>
    <row r="4" spans="1:19">
      <c r="A4" s="32" t="s">
        <v>22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9">
      <c r="A5" s="8"/>
      <c r="B5" s="8"/>
      <c r="C5" s="8"/>
      <c r="D5" s="8"/>
      <c r="E5" s="8"/>
      <c r="F5" s="8"/>
      <c r="G5" s="8" t="s">
        <v>25</v>
      </c>
      <c r="H5" s="8"/>
      <c r="I5" s="8"/>
      <c r="J5" s="8"/>
      <c r="K5" s="8"/>
      <c r="L5" s="8"/>
      <c r="M5" s="8"/>
    </row>
    <row r="6" spans="1:19" ht="112.15" customHeight="1">
      <c r="A6" s="9" t="s">
        <v>0</v>
      </c>
      <c r="B6" s="9" t="s">
        <v>1</v>
      </c>
      <c r="C6" s="9" t="s">
        <v>2</v>
      </c>
      <c r="D6" s="10" t="s">
        <v>3</v>
      </c>
      <c r="E6" s="11"/>
      <c r="F6" s="12"/>
      <c r="G6" s="9" t="s">
        <v>12</v>
      </c>
      <c r="H6" s="9" t="s">
        <v>26</v>
      </c>
      <c r="I6" s="9" t="s">
        <v>5</v>
      </c>
      <c r="J6" s="9" t="s">
        <v>18</v>
      </c>
      <c r="K6" s="10" t="s">
        <v>6</v>
      </c>
      <c r="L6" s="12"/>
      <c r="M6" s="9" t="s">
        <v>20</v>
      </c>
    </row>
    <row r="7" spans="1:19" ht="75">
      <c r="A7" s="13"/>
      <c r="B7" s="14"/>
      <c r="C7" s="14"/>
      <c r="D7" s="15" t="s">
        <v>23</v>
      </c>
      <c r="E7" s="15" t="s">
        <v>24</v>
      </c>
      <c r="F7" s="15" t="s">
        <v>4</v>
      </c>
      <c r="G7" s="13"/>
      <c r="H7" s="14"/>
      <c r="I7" s="14"/>
      <c r="J7" s="14"/>
      <c r="K7" s="15" t="s">
        <v>7</v>
      </c>
      <c r="L7" s="15" t="s">
        <v>17</v>
      </c>
      <c r="M7" s="14"/>
    </row>
    <row r="8" spans="1:19" s="1" customFormat="1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  <c r="M8" s="29">
        <v>13</v>
      </c>
    </row>
    <row r="9" spans="1:19">
      <c r="A9" s="16" t="s">
        <v>19</v>
      </c>
      <c r="B9" s="17"/>
      <c r="C9" s="18">
        <v>2</v>
      </c>
      <c r="D9" s="19"/>
      <c r="E9" s="19"/>
      <c r="F9" s="8"/>
      <c r="G9" s="20">
        <f>SUM(G10:G11)</f>
        <v>27120558.02</v>
      </c>
      <c r="H9" s="20">
        <f>SUM(H10:H11)</f>
        <v>12106489.689999999</v>
      </c>
      <c r="I9" s="19"/>
      <c r="J9" s="19"/>
      <c r="K9" s="19"/>
      <c r="L9" s="19"/>
      <c r="M9" s="19"/>
      <c r="R9" s="5"/>
      <c r="S9" s="5"/>
    </row>
    <row r="10" spans="1:19" s="2" customFormat="1" ht="60">
      <c r="A10" s="21" t="s">
        <v>13</v>
      </c>
      <c r="B10" s="21" t="s">
        <v>21</v>
      </c>
      <c r="C10" s="22">
        <v>1</v>
      </c>
      <c r="D10" s="22">
        <v>4099.8999999999996</v>
      </c>
      <c r="E10" s="23"/>
      <c r="F10" s="21"/>
      <c r="G10" s="24">
        <v>25720558.02</v>
      </c>
      <c r="H10" s="25">
        <f>G10-14403512.6</f>
        <v>11317045.42</v>
      </c>
      <c r="I10" s="22" t="s">
        <v>14</v>
      </c>
      <c r="J10" s="21"/>
      <c r="K10" s="15" t="s">
        <v>10</v>
      </c>
      <c r="L10" s="15" t="s">
        <v>11</v>
      </c>
      <c r="M10" s="23"/>
      <c r="R10" s="4"/>
    </row>
    <row r="11" spans="1:19" s="2" customFormat="1" ht="60">
      <c r="A11" s="23" t="s">
        <v>15</v>
      </c>
      <c r="B11" s="21" t="s">
        <v>21</v>
      </c>
      <c r="C11" s="22">
        <v>1</v>
      </c>
      <c r="D11" s="22"/>
      <c r="E11" s="23"/>
      <c r="F11" s="21"/>
      <c r="G11" s="24">
        <v>1400000</v>
      </c>
      <c r="H11" s="26">
        <f>G11-610555.73</f>
        <v>789444.27</v>
      </c>
      <c r="I11" s="22" t="s">
        <v>16</v>
      </c>
      <c r="J11" s="15"/>
      <c r="K11" s="15" t="s">
        <v>10</v>
      </c>
      <c r="L11" s="15" t="s">
        <v>11</v>
      </c>
      <c r="M11" s="23"/>
      <c r="R11" s="4"/>
    </row>
    <row r="12" spans="1:19">
      <c r="A12" s="19"/>
      <c r="B12" s="19"/>
      <c r="C12" s="19"/>
      <c r="D12" s="19"/>
      <c r="E12" s="19"/>
      <c r="F12" s="19"/>
      <c r="G12" s="27"/>
      <c r="H12" s="27"/>
      <c r="I12" s="19"/>
      <c r="J12" s="19"/>
      <c r="K12" s="19"/>
      <c r="L12" s="19"/>
      <c r="M12" s="19"/>
    </row>
    <row r="13" spans="1:19" s="3" customFormat="1" ht="60">
      <c r="A13" s="33" t="s">
        <v>8</v>
      </c>
      <c r="B13" s="33"/>
      <c r="C13" s="28">
        <f>5619+203</f>
        <v>5822</v>
      </c>
      <c r="D13" s="29" t="s">
        <v>9</v>
      </c>
      <c r="E13" s="29" t="s">
        <v>9</v>
      </c>
      <c r="F13" s="29" t="s">
        <v>9</v>
      </c>
      <c r="G13" s="30">
        <f>13424653.49</f>
        <v>13424653.49</v>
      </c>
      <c r="H13" s="30">
        <f>G13-13053708.9</f>
        <v>370944.58999999985</v>
      </c>
      <c r="I13" s="29" t="s">
        <v>9</v>
      </c>
      <c r="J13" s="29" t="s">
        <v>9</v>
      </c>
      <c r="K13" s="31" t="s">
        <v>10</v>
      </c>
      <c r="L13" s="31" t="s">
        <v>11</v>
      </c>
      <c r="M13" s="29" t="s">
        <v>9</v>
      </c>
    </row>
    <row r="16" spans="1:19">
      <c r="G16" s="6"/>
      <c r="H16" s="6"/>
    </row>
    <row r="17" spans="7:10">
      <c r="G17" s="5"/>
      <c r="H17" s="5"/>
    </row>
    <row r="18" spans="7:10">
      <c r="J18" s="6"/>
    </row>
    <row r="19" spans="7:10">
      <c r="G19" s="7"/>
      <c r="H19" s="6"/>
    </row>
    <row r="20" spans="7:10">
      <c r="I20" s="6"/>
    </row>
    <row r="21" spans="7:10">
      <c r="H21" s="6"/>
    </row>
    <row r="22" spans="7:10">
      <c r="H22" s="6"/>
    </row>
    <row r="23" spans="7:10">
      <c r="H23" s="5"/>
    </row>
  </sheetData>
  <mergeCells count="5">
    <mergeCell ref="K6:L6"/>
    <mergeCell ref="A9:B9"/>
    <mergeCell ref="A13:B13"/>
    <mergeCell ref="D6:F6"/>
    <mergeCell ref="A4:M4"/>
  </mergeCells>
  <pageMargins left="0" right="0" top="0.19685039370078741" bottom="0.19685039370078741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2023-03-01T07:22:07Z</cp:lastPrinted>
  <dcterms:created xsi:type="dcterms:W3CDTF">2019-05-27T08:21:55Z</dcterms:created>
  <dcterms:modified xsi:type="dcterms:W3CDTF">2024-08-29T05:58:06Z</dcterms:modified>
</cp:coreProperties>
</file>